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imona\Desktop\Darbas SRSPC\2026\Atviri konkursai\Pienas\Pirkimo dokumentai\"/>
    </mc:Choice>
  </mc:AlternateContent>
  <xr:revisionPtr revIDLastSave="0" documentId="8_{E9FD7C98-9BC1-49CF-9F06-E1B84713D7E6}" xr6:coauthVersionLast="47" xr6:coauthVersionMax="47" xr10:uidLastSave="{00000000-0000-0000-0000-000000000000}"/>
  <bookViews>
    <workbookView xWindow="-108" yWindow="-108" windowWidth="23256" windowHeight="12456" xr2:uid="{0C26013E-F72F-46B3-82EC-D3EAE696C65A}"/>
  </bookViews>
  <sheets>
    <sheet name="Ekologiski" sheetId="1" r:id="rId1"/>
    <sheet name="Kiekiai pagal įstaig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E12" i="2"/>
  <c r="E11" i="2"/>
  <c r="E10" i="2"/>
  <c r="E9" i="2"/>
  <c r="E8" i="2"/>
  <c r="E7" i="2"/>
  <c r="F16" i="1"/>
</calcChain>
</file>

<file path=xl/sharedStrings.xml><?xml version="1.0" encoding="utf-8"?>
<sst xmlns="http://schemas.openxmlformats.org/spreadsheetml/2006/main" count="93" uniqueCount="67">
  <si>
    <t>KIEKIŲ SĄRAŠAS</t>
  </si>
  <si>
    <t>Ekologiški pieno produktai</t>
  </si>
  <si>
    <t>(Tiekėjo pavadinimas)</t>
  </si>
  <si>
    <t>Eil. Nr.</t>
  </si>
  <si>
    <t>Produktų pavadinimas</t>
  </si>
  <si>
    <t>Reikalavimai (techninės specifikacijos)</t>
  </si>
  <si>
    <t>Mato vnt.</t>
  </si>
  <si>
    <t>Siūloma mato vnt. kaina, Eur be PVM</t>
  </si>
  <si>
    <t>Siūloma mato vnt. kaina, Eur su PVM</t>
  </si>
  <si>
    <t>Suma, Eur be PVM</t>
  </si>
  <si>
    <t>15500000-3</t>
  </si>
  <si>
    <t>Pieno produktai</t>
  </si>
  <si>
    <t>Ekologiškas pienas</t>
  </si>
  <si>
    <t>l</t>
  </si>
  <si>
    <t>Ekologiškas kefyras</t>
  </si>
  <si>
    <t>Ekologiškas fermentinis sūris</t>
  </si>
  <si>
    <t>kg</t>
  </si>
  <si>
    <t>Ekologiška varškė</t>
  </si>
  <si>
    <t>Ekologiška natūrali grietinė</t>
  </si>
  <si>
    <t>Bendra pasiūlymo suma eurais be PVM</t>
  </si>
  <si>
    <t>PVM 21 %</t>
  </si>
  <si>
    <t>Bendra pasiūlymo suma eurais su PVM</t>
  </si>
  <si>
    <t>Tiekėjo (atsakingo asmens) vardas, pavardė, pareigos, parašas</t>
  </si>
  <si>
    <t>Po rauginimo termiškai neapdorotas. Pieno riebalų kiekis ne mažiau kaip 2,5 %,  Be maisto priedų, nearomatizuotas. Išpilstytas ne daugiau kaip 1 kg. Pristatymo dieną iki tinkamumo termino pabaigos turi būti likę ne mažiau kaip 10 parų.</t>
  </si>
  <si>
    <t>Ne mažesnio kaip 45 % riebumo sausoje medžiagoje, puskietis sūris. Be augalinės kilmės riebalų, be nitritų. Išfasuotas ne daugiau kaip 0,25 kg. Pristatymo dieną iki tinkamumo termino pabaigos turi būti likę ne mažiau kaip 30 parų.</t>
  </si>
  <si>
    <t>Riebumas ne mažesnis kaip 9 %, perlinės konsistencijos, natūrali, be pridėtinio cukraus ir druskos, be želatinos, krakmolo, be maisto priedų, nearomatizuota. Išfasuota ne daugiau kaip 0,5 kg. Pristatymo dieną iki tinkamumo termino pabaigos turi būti likę ne mažiau kaip 10 parų.</t>
  </si>
  <si>
    <t>Po rauginimo termiškai neapdorota. Pieno riebalų kiekis  ne mažesnis kaip 30 %, be maisto priedų, nearomatizuota. Išfasuota ne daugiau kaip 0,5 kg. Pristatymo dieną iki tinkamumo termino pabaigos turi būti likę ne mažiau kaip 7 paros.</t>
  </si>
  <si>
    <t>Bendras kiekis:</t>
  </si>
  <si>
    <t>(reikalavimai produktų fasavimui ar vieneto svoriui, nurodyti CPO pirkimo sąlygų techninėse specifikacijose ir tiekėjo siūlomo fasavimo ar vieneto svorio paklaida gali svyruoti ± 20 %)</t>
  </si>
  <si>
    <r>
      <t xml:space="preserve">Produktų fasavimo svorių paklaida gali svyruoti ±20 </t>
    </r>
    <r>
      <rPr>
        <sz val="9"/>
        <rFont val="Calibri"/>
        <family val="2"/>
        <charset val="186"/>
      </rPr>
      <t>%</t>
    </r>
  </si>
  <si>
    <t xml:space="preserve">Ekologiškas geriamas jogurtas su vaisiais </t>
  </si>
  <si>
    <t>Pieno riebalų kiekis ne mažesnis kaip 1,5 %, bet ne didesnis kaip 5 %, su priedais. Be konservantų. Be genetiškai modifikuotų produktų ar jų sudedamųjų dalių. Išfasuotas ne daugiau kaip 1 kg. Pristatymo dieną iki tinkamumo vartoti  termino pabaigos turi būti likę ne mažiau kaip 7 paros.</t>
  </si>
  <si>
    <t xml:space="preserve">Ekologiška desertinė varškė su vanile </t>
  </si>
  <si>
    <t>Geriamas karvės pienas. Pieno riebalų kiekis ne mažiau kaip 2,5 %, termiškai apdorotas. Be maisto priedų, nearomatizuotas. Išpilstytas ne daugiau kaip 1 l. Pristatymo dieną iki tinkamumo termino pabaigos turi būti likę ne mažiau kaip 5 paros.</t>
  </si>
  <si>
    <t>3 priedas</t>
  </si>
  <si>
    <r>
      <t xml:space="preserve">Tiekėjo siūlomo produkto duomenys: produkto pavadinimas, fasavimas, duomenys apie atitiktį techninėje specifikacijoje nustatytiems reikalavimams                            </t>
    </r>
    <r>
      <rPr>
        <b/>
        <sz val="10"/>
        <rFont val="Times New Roman"/>
        <family val="1"/>
        <charset val="186"/>
      </rPr>
      <t>(pildo tiekėjas) Tiekėjas gali nurodyti daugiau negu vieno gamintojo prekę, kuri atitinka techninėje specifikacijoje nurodytus reikalavimus.</t>
    </r>
    <r>
      <rPr>
        <sz val="10"/>
        <rFont val="Times New Roman"/>
        <family val="1"/>
        <charset val="186"/>
      </rPr>
      <t xml:space="preserve">
</t>
    </r>
  </si>
  <si>
    <r>
      <rPr>
        <b/>
        <u/>
        <sz val="9"/>
        <rFont val="Times New Roman"/>
        <family val="1"/>
        <charset val="186"/>
      </rPr>
      <t xml:space="preserve">Įrodant siūlomų prekių atitiktį aplinkosauginiams reikalavimams pateikiama: </t>
    </r>
    <r>
      <rPr>
        <sz val="9"/>
        <rFont val="Times New Roman"/>
        <family val="1"/>
        <charset val="186"/>
      </rPr>
      <t xml:space="preserve">
1) dėl ekologiškumo atitikties (jei siūlomos ekologiškos prekės) pateikiamas galiojantis ekologiškam produktui išduotas sertifikatas pagal 2018 m. gegužės 30 d. Europos Parlamento ir Tarybos reglamento (ES) 2018/848 dėl ekologinės gamybos ir ekologiškų produktų ženklinimo, kuriuo panaikinamas Tarybos reglamentas (EB) Nr. 834/2007 su visais pakeitimais ir papildymais, reikalavimus. Jeigu šis sertifikatas prieinamas Europos Sąjungos elektroninėje sistemoje TRACES adresu https://webgate.ec.europa.eu/tracesnt/directory/publication/organic-operator/index#!?sort=-issuedOn, dokumento pateikti nereikalaujama, tokiu atveju turi būti nurodomas veiklos vykdytojo vardas, pavardė ar pavadinimas ir jam išduoto dokumento numeris</t>
    </r>
  </si>
  <si>
    <t>Riebumas ne mažiau kaip 3,5 ir ne daugiau kaip 7,5 %,  be konservantų. Išfasuotas ne daugiau kaip 0,13 kg. Pristatymo dieną iki tinkamumo termino pabaigos turi būti likę ne mažiau kaip 10 parų.</t>
  </si>
  <si>
    <t xml:space="preserve">Visų įstaigų bendra poreikis (orientacinis metams)  </t>
  </si>
  <si>
    <t>Prekių pristatymo vieta:</t>
  </si>
  <si>
    <t>Daugėlių g. 86, 81119, Kuršėnai</t>
  </si>
  <si>
    <t>Šilelio g. 10, Kairiai, 80112, Šiaulių rajonas</t>
  </si>
  <si>
    <t>Vilties g. 9, Kužiai, 80265, Šiaulių rajonas</t>
  </si>
  <si>
    <t>Dvaro g. 4, Gruzdžiai, 81421, Šiaulių rajonas</t>
  </si>
  <si>
    <t>Salduvės g. 16, Kairiai, 80114, Šiaulių rajonas</t>
  </si>
  <si>
    <t>V. Kudirkos g. 28, 81149, Kuršėnai</t>
  </si>
  <si>
    <t>Vydūno g. 9, 81155, Kuršėnai</t>
  </si>
  <si>
    <t>Stoties g. 1, Meškuičiai, 81442, Šiaulių rajonas</t>
  </si>
  <si>
    <t>Prekės pavadinimas</t>
  </si>
  <si>
    <t>Šiaulių r. Ginkūnų Sofijos ir Vladimiro Zubovų progimnazija</t>
  </si>
  <si>
    <t>Šiaulių r. Kuršėnų Daugėlių progimnazija</t>
  </si>
  <si>
    <t>Šiaulių r. Dubysos aukštupio mokykla</t>
  </si>
  <si>
    <t>Šiaulių r. Kairių jungtinė mokykla</t>
  </si>
  <si>
    <t>Šiaulių r. Kužių mokykla</t>
  </si>
  <si>
    <t>Šiaulių r. Gruzdžių lopšelis-darželis "Puriena"</t>
  </si>
  <si>
    <t>Šiaulių r. Kairių lopšelis-darželis "Spindulėlis</t>
  </si>
  <si>
    <t>Šiaulių r. Kuršėnų lopšelis-darželis "Eglutė"</t>
  </si>
  <si>
    <t>Šiaulių r. Kuršėnų lopšelis-darželis "Nykštukas"</t>
  </si>
  <si>
    <t>Šiaulių r. Meškuičių lopšelis-darželis</t>
  </si>
  <si>
    <t xml:space="preserve">Ekologiška grietinė </t>
  </si>
  <si>
    <t>Ekologiška desertinė varškė su vanile</t>
  </si>
  <si>
    <t>Riebumas 3,5-7,5 %,  be konservantų. Išfasuotas ne daugiau kaip 0,13 kg. Pristatymo dieną iki tinkamumo termino pabaigos turi būti likę ne mažiau kaip 10 parų.</t>
  </si>
  <si>
    <t>Įstaigos kodas</t>
  </si>
  <si>
    <t>Visų įstaigų bendra poreikis (orientacinis) metams
2026-07-01 – 2027-06-30</t>
  </si>
  <si>
    <t>Dubysos g. 15, Bubiai, 80201, Šiaulių rajonas;
 P. Višinskio g. 1A Kurtuvėnai, 80224, Šiaulių rajonas</t>
  </si>
  <si>
    <t>2026-07-01 –2027-06-30</t>
  </si>
  <si>
    <t>Aušros g. 2, Ginkūnai, 81492, Šiaulių rajonas; 
Rasos g. 2B, Ginkūnai, 81495, Šiaulių rajonas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</si>
</sst>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b/>
      <sz val="12"/>
      <name val="Times New Roman"/>
      <family val="1"/>
      <charset val="186"/>
    </font>
    <font>
      <sz val="10"/>
      <name val="Helv"/>
    </font>
    <font>
      <sz val="10"/>
      <name val="Arial"/>
      <family val="2"/>
      <charset val="186"/>
    </font>
    <font>
      <i/>
      <sz val="8"/>
      <name val="Arial"/>
      <family val="2"/>
      <charset val="186"/>
    </font>
    <font>
      <sz val="10"/>
      <name val="Arial"/>
      <family val="2"/>
      <charset val="186"/>
    </font>
    <font>
      <sz val="10"/>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b/>
      <sz val="10"/>
      <name val="Arial"/>
      <family val="2"/>
      <charset val="186"/>
    </font>
    <font>
      <sz val="9"/>
      <name val="Calibri"/>
      <family val="2"/>
      <charset val="186"/>
    </font>
    <font>
      <sz val="9"/>
      <name val="Arial"/>
      <family val="2"/>
      <charset val="186"/>
    </font>
    <font>
      <b/>
      <sz val="10"/>
      <color rgb="FFFF0000"/>
      <name val="Arial"/>
      <family val="2"/>
      <charset val="186"/>
    </font>
    <font>
      <sz val="8"/>
      <name val="Times New Roman"/>
      <family val="1"/>
      <charset val="186"/>
    </font>
    <font>
      <sz val="10"/>
      <name val="Arial"/>
      <family val="2"/>
    </font>
    <font>
      <i/>
      <sz val="8"/>
      <name val="Times New Roman"/>
      <family val="1"/>
      <charset val="186"/>
    </font>
    <font>
      <b/>
      <sz val="8"/>
      <name val="Times New Roman"/>
      <family val="1"/>
      <charset val="186"/>
    </font>
    <font>
      <b/>
      <sz val="10"/>
      <color rgb="FFFF0000"/>
      <name val="Times New Roman"/>
      <family val="1"/>
      <charset val="186"/>
    </font>
    <font>
      <sz val="11"/>
      <color theme="1"/>
      <name val="Times New Roman"/>
      <family val="1"/>
      <charset val="186"/>
    </font>
    <font>
      <b/>
      <u/>
      <sz val="9"/>
      <name val="Times New Roman"/>
      <family val="1"/>
      <charset val="186"/>
    </font>
    <font>
      <sz val="10"/>
      <color theme="1"/>
      <name val="Calibri"/>
      <family val="2"/>
      <charset val="186"/>
      <scheme val="minor"/>
    </font>
    <font>
      <sz val="9"/>
      <color theme="1"/>
      <name val="Calibri"/>
      <family val="2"/>
      <charset val="186"/>
      <scheme val="minor"/>
    </font>
    <font>
      <sz val="9"/>
      <name val="Calibri"/>
      <family val="2"/>
      <charset val="186"/>
      <scheme val="minor"/>
    </font>
    <font>
      <b/>
      <sz val="10"/>
      <color theme="1"/>
      <name val="Calibri"/>
      <family val="2"/>
      <charset val="186"/>
      <scheme val="minor"/>
    </font>
    <font>
      <sz val="10"/>
      <name val="Calibri"/>
      <family val="2"/>
      <charset val="186"/>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5" fillId="0" borderId="0"/>
  </cellStyleXfs>
  <cellXfs count="77">
    <xf numFmtId="0" fontId="0" fillId="0" borderId="0" xfId="0"/>
    <xf numFmtId="0" fontId="2" fillId="0" borderId="0" xfId="0" applyFont="1"/>
    <xf numFmtId="0" fontId="3" fillId="0" borderId="0" xfId="0" applyFont="1" applyAlignment="1">
      <alignment horizontal="center"/>
    </xf>
    <xf numFmtId="0" fontId="3" fillId="0" borderId="0" xfId="0" applyFont="1"/>
    <xf numFmtId="0" fontId="4" fillId="0" borderId="0" xfId="0" applyFont="1" applyAlignment="1">
      <alignment horizontal="center"/>
    </xf>
    <xf numFmtId="0" fontId="10" fillId="0" borderId="0" xfId="0" applyFont="1" applyAlignment="1">
      <alignment horizontal="right" vertical="center" wrapText="1"/>
    </xf>
    <xf numFmtId="0" fontId="15" fillId="0" borderId="0" xfId="1" applyFont="1"/>
    <xf numFmtId="0" fontId="3" fillId="0" borderId="0" xfId="0" applyFont="1" applyAlignment="1">
      <alignment horizontal="center" vertical="center" wrapText="1"/>
    </xf>
    <xf numFmtId="0" fontId="10" fillId="0" borderId="0" xfId="0" applyFont="1"/>
    <xf numFmtId="0" fontId="0" fillId="0" borderId="0" xfId="0" applyAlignment="1">
      <alignment wrapText="1"/>
    </xf>
    <xf numFmtId="0" fontId="6" fillId="0" borderId="3" xfId="1" applyFont="1" applyBorder="1" applyAlignment="1">
      <alignment horizontal="center" vertical="center"/>
    </xf>
    <xf numFmtId="0" fontId="8" fillId="2" borderId="3" xfId="0" applyFont="1" applyFill="1" applyBorder="1" applyAlignment="1">
      <alignment vertical="center" wrapText="1"/>
    </xf>
    <xf numFmtId="0" fontId="8" fillId="0" borderId="3" xfId="0" applyFont="1" applyBorder="1" applyAlignment="1">
      <alignment horizontal="left" vertical="center" wrapText="1"/>
    </xf>
    <xf numFmtId="2" fontId="9" fillId="0" borderId="3" xfId="0" applyNumberFormat="1" applyFont="1" applyBorder="1" applyAlignment="1">
      <alignment horizontal="center" vertical="center"/>
    </xf>
    <xf numFmtId="0" fontId="6" fillId="0" borderId="3" xfId="0"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8" fillId="2" borderId="3" xfId="0" applyFont="1" applyFill="1" applyBorder="1" applyAlignment="1">
      <alignment horizontal="left" vertical="center" wrapText="1"/>
    </xf>
    <xf numFmtId="0" fontId="6" fillId="0" borderId="1" xfId="0" applyFont="1" applyBorder="1"/>
    <xf numFmtId="0" fontId="6" fillId="0" borderId="1" xfId="0" applyFont="1" applyBorder="1" applyAlignment="1">
      <alignment wrapText="1"/>
    </xf>
    <xf numFmtId="0" fontId="17" fillId="0" borderId="3" xfId="1" applyFont="1" applyBorder="1" applyAlignment="1">
      <alignment horizontal="center" vertical="center" wrapText="1"/>
    </xf>
    <xf numFmtId="0" fontId="10" fillId="0" borderId="0" xfId="0" applyFont="1" applyAlignment="1">
      <alignment vertical="center" wrapText="1"/>
    </xf>
    <xf numFmtId="0" fontId="7" fillId="0" borderId="3"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left" vertical="center" wrapText="1"/>
    </xf>
    <xf numFmtId="0" fontId="7" fillId="0" borderId="0" xfId="0" applyFont="1" applyAlignment="1">
      <alignment horizontal="right" vertical="center" wrapText="1"/>
    </xf>
    <xf numFmtId="0" fontId="6" fillId="0" borderId="0" xfId="0" applyFont="1" applyAlignment="1">
      <alignment wrapText="1"/>
    </xf>
    <xf numFmtId="0" fontId="13" fillId="0" borderId="0" xfId="0" applyFont="1" applyAlignment="1">
      <alignment horizontal="center"/>
    </xf>
    <xf numFmtId="0" fontId="6" fillId="0" borderId="0" xfId="0" applyFont="1"/>
    <xf numFmtId="0" fontId="14" fillId="0" borderId="2" xfId="0" applyFont="1" applyBorder="1"/>
    <xf numFmtId="0" fontId="14" fillId="0" borderId="2" xfId="0" applyFont="1" applyBorder="1" applyAlignment="1">
      <alignment wrapText="1"/>
    </xf>
    <xf numFmtId="0" fontId="7" fillId="0" borderId="0" xfId="0" applyFont="1" applyAlignment="1">
      <alignment vertical="center" wrapText="1"/>
    </xf>
    <xf numFmtId="0" fontId="9" fillId="0" borderId="3" xfId="0" applyFont="1" applyBorder="1" applyAlignment="1">
      <alignment horizontal="center"/>
    </xf>
    <xf numFmtId="2" fontId="18" fillId="0" borderId="3" xfId="0" applyNumberFormat="1" applyFont="1" applyBorder="1" applyAlignment="1">
      <alignment horizontal="center"/>
    </xf>
    <xf numFmtId="0" fontId="18" fillId="0" borderId="3" xfId="0" applyFont="1" applyBorder="1" applyAlignment="1">
      <alignment horizontal="center"/>
    </xf>
    <xf numFmtId="0" fontId="6" fillId="2" borderId="3" xfId="0" applyFont="1" applyFill="1" applyBorder="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right" wrapText="1"/>
    </xf>
    <xf numFmtId="0" fontId="18" fillId="0" borderId="0" xfId="0" applyFont="1" applyAlignment="1">
      <alignment horizontal="center"/>
    </xf>
    <xf numFmtId="0" fontId="19" fillId="0" borderId="0" xfId="0" applyFont="1"/>
    <xf numFmtId="0" fontId="0" fillId="0" borderId="0" xfId="0" applyAlignment="1">
      <alignment horizontal="center"/>
    </xf>
    <xf numFmtId="0" fontId="21" fillId="0" borderId="10" xfId="0" applyFont="1" applyBorder="1" applyAlignment="1">
      <alignment horizontal="center" vertical="center" wrapText="1"/>
    </xf>
    <xf numFmtId="0" fontId="22"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Alignment="1">
      <alignment horizontal="center" vertical="center" wrapText="1"/>
    </xf>
    <xf numFmtId="1" fontId="23" fillId="0" borderId="10" xfId="0" applyNumberFormat="1" applyFont="1" applyBorder="1" applyAlignment="1">
      <alignment horizontal="center" vertical="center" wrapText="1"/>
    </xf>
    <xf numFmtId="0" fontId="24" fillId="0" borderId="10" xfId="0" applyFont="1" applyBorder="1" applyAlignment="1">
      <alignment horizontal="center" vertical="center" wrapText="1"/>
    </xf>
    <xf numFmtId="1" fontId="24" fillId="0" borderId="10" xfId="0" applyNumberFormat="1" applyFont="1" applyBorder="1" applyAlignment="1">
      <alignment horizontal="center" vertical="center" wrapText="1"/>
    </xf>
    <xf numFmtId="0" fontId="24" fillId="0" borderId="0" xfId="0" applyFont="1" applyAlignment="1">
      <alignment horizontal="center" vertical="center" wrapText="1"/>
    </xf>
    <xf numFmtId="0" fontId="8" fillId="2" borderId="10" xfId="0" applyFont="1" applyFill="1" applyBorder="1" applyAlignment="1">
      <alignment vertical="center" wrapText="1"/>
    </xf>
    <xf numFmtId="0" fontId="8" fillId="2" borderId="10" xfId="0" applyFont="1" applyFill="1" applyBorder="1" applyAlignment="1">
      <alignment horizontal="left" vertical="center" wrapText="1"/>
    </xf>
    <xf numFmtId="0" fontId="25" fillId="0" borderId="11" xfId="0" applyFont="1" applyBorder="1" applyAlignment="1">
      <alignment horizontal="left" vertical="center" wrapText="1"/>
    </xf>
    <xf numFmtId="0" fontId="6" fillId="2" borderId="5" xfId="0" applyFont="1" applyFill="1" applyBorder="1" applyAlignment="1">
      <alignment horizontal="left" vertical="center" wrapText="1"/>
    </xf>
    <xf numFmtId="0" fontId="0" fillId="0" borderId="10" xfId="0" applyBorder="1" applyAlignment="1">
      <alignment horizontal="center" vertical="center"/>
    </xf>
    <xf numFmtId="0" fontId="25" fillId="0" borderId="11" xfId="1" applyFont="1" applyBorder="1" applyAlignment="1">
      <alignment horizontal="left" vertical="center" wrapText="1"/>
    </xf>
    <xf numFmtId="0" fontId="6" fillId="2" borderId="3" xfId="1" applyFont="1" applyFill="1" applyBorder="1" applyAlignment="1">
      <alignment vertical="center" wrapText="1"/>
    </xf>
    <xf numFmtId="0" fontId="6" fillId="0" borderId="3" xfId="1" applyFont="1" applyBorder="1" applyAlignment="1">
      <alignment horizontal="center" vertical="center" wrapText="1"/>
    </xf>
    <xf numFmtId="2" fontId="6" fillId="0" borderId="3" xfId="1" applyNumberFormat="1" applyFont="1" applyBorder="1" applyAlignment="1">
      <alignment horizontal="center" vertical="center" wrapText="1"/>
    </xf>
    <xf numFmtId="0" fontId="7" fillId="0" borderId="3" xfId="0" applyFont="1" applyBorder="1" applyAlignment="1">
      <alignment horizontal="right" wrapText="1"/>
    </xf>
    <xf numFmtId="0" fontId="8" fillId="0" borderId="0" xfId="0" applyFont="1" applyAlignment="1">
      <alignment horizontal="left" vertical="center" wrapText="1"/>
    </xf>
    <xf numFmtId="0" fontId="19" fillId="0" borderId="0" xfId="0" applyFont="1" applyAlignment="1">
      <alignment horizontal="left"/>
    </xf>
    <xf numFmtId="0" fontId="8" fillId="0" borderId="9" xfId="0" applyFont="1" applyBorder="1" applyAlignment="1">
      <alignment horizontal="left" vertical="center" wrapText="1"/>
    </xf>
    <xf numFmtId="0" fontId="1" fillId="0" borderId="0" xfId="0" applyFont="1" applyAlignment="1">
      <alignment horizontal="center"/>
    </xf>
    <xf numFmtId="0" fontId="6" fillId="0" borderId="3" xfId="0" applyFont="1" applyBorder="1" applyAlignment="1">
      <alignment horizontal="center" vertical="center" wrapText="1"/>
    </xf>
    <xf numFmtId="0" fontId="12" fillId="0" borderId="0" xfId="0" applyFont="1" applyAlignment="1">
      <alignment horizontal="left" vertical="center" wrapText="1"/>
    </xf>
    <xf numFmtId="0" fontId="7" fillId="0" borderId="3" xfId="0" applyFont="1" applyBorder="1" applyAlignment="1">
      <alignment horizontal="right" vertical="center" wrapText="1"/>
    </xf>
    <xf numFmtId="0" fontId="7" fillId="0" borderId="8" xfId="0" applyFont="1" applyBorder="1" applyAlignment="1">
      <alignment horizontal="right" wrapText="1"/>
    </xf>
    <xf numFmtId="0" fontId="7" fillId="0" borderId="5" xfId="1" applyFont="1" applyBorder="1" applyAlignment="1">
      <alignment horizontal="center"/>
    </xf>
    <xf numFmtId="0" fontId="7" fillId="0" borderId="4" xfId="1" applyFont="1" applyBorder="1" applyAlignment="1">
      <alignment horizontal="center"/>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4" xfId="0" applyFont="1" applyBorder="1" applyAlignment="1">
      <alignment horizontal="center" wrapText="1"/>
    </xf>
    <xf numFmtId="0" fontId="16" fillId="0" borderId="2" xfId="0" applyFont="1" applyBorder="1" applyAlignment="1">
      <alignment horizontal="center"/>
    </xf>
    <xf numFmtId="0" fontId="6" fillId="0" borderId="7" xfId="1" applyFont="1" applyBorder="1" applyAlignment="1">
      <alignment horizontal="center" wrapText="1"/>
    </xf>
    <xf numFmtId="0" fontId="6" fillId="0" borderId="8" xfId="1" applyFont="1" applyBorder="1" applyAlignment="1">
      <alignment horizontal="center" wrapText="1"/>
    </xf>
    <xf numFmtId="0" fontId="21" fillId="0" borderId="10" xfId="0" applyFont="1" applyBorder="1" applyAlignment="1">
      <alignment horizontal="center" vertical="center" wrapText="1"/>
    </xf>
    <xf numFmtId="0" fontId="21" fillId="0" borderId="10" xfId="0" applyFont="1" applyBorder="1" applyAlignment="1">
      <alignment horizontal="left" vertical="center" wrapText="1"/>
    </xf>
  </cellXfs>
  <cellStyles count="2">
    <cellStyle name="Įprastas" xfId="0" builtinId="0"/>
    <cellStyle name="Normal_produkt" xfId="1" xr:uid="{FA518A7F-E632-426B-A801-5967FD04C0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71AAA-A756-46BB-8B68-B8B0C56A904E}">
  <dimension ref="A1:K25"/>
  <sheetViews>
    <sheetView tabSelected="1" topLeftCell="A3" zoomScale="90" zoomScaleNormal="90" workbookViewId="0">
      <selection activeCell="F16" sqref="F16"/>
    </sheetView>
  </sheetViews>
  <sheetFormatPr defaultRowHeight="14.4" x14ac:dyDescent="0.3"/>
  <cols>
    <col min="1" max="1" width="5" customWidth="1"/>
    <col min="2" max="2" width="30.33203125" customWidth="1"/>
    <col min="3" max="3" width="30" customWidth="1"/>
    <col min="4" max="4" width="26.88671875" customWidth="1"/>
    <col min="5" max="5" width="5.109375" customWidth="1"/>
    <col min="6" max="6" width="11" customWidth="1"/>
    <col min="257" max="257" width="3.33203125" customWidth="1"/>
    <col min="258" max="258" width="30.33203125" customWidth="1"/>
    <col min="259" max="259" width="30" customWidth="1"/>
    <col min="260" max="260" width="26.88671875" customWidth="1"/>
    <col min="513" max="513" width="3.33203125" customWidth="1"/>
    <col min="514" max="514" width="30.33203125" customWidth="1"/>
    <col min="515" max="515" width="30" customWidth="1"/>
    <col min="516" max="516" width="26.88671875" customWidth="1"/>
    <col min="769" max="769" width="3.33203125" customWidth="1"/>
    <col min="770" max="770" width="30.33203125" customWidth="1"/>
    <col min="771" max="771" width="30" customWidth="1"/>
    <col min="772" max="772" width="26.88671875" customWidth="1"/>
    <col min="1025" max="1025" width="3.33203125" customWidth="1"/>
    <col min="1026" max="1026" width="30.33203125" customWidth="1"/>
    <col min="1027" max="1027" width="30" customWidth="1"/>
    <col min="1028" max="1028" width="26.88671875" customWidth="1"/>
    <col min="1281" max="1281" width="3.33203125" customWidth="1"/>
    <col min="1282" max="1282" width="30.33203125" customWidth="1"/>
    <col min="1283" max="1283" width="30" customWidth="1"/>
    <col min="1284" max="1284" width="26.88671875" customWidth="1"/>
    <col min="1537" max="1537" width="3.33203125" customWidth="1"/>
    <col min="1538" max="1538" width="30.33203125" customWidth="1"/>
    <col min="1539" max="1539" width="30" customWidth="1"/>
    <col min="1540" max="1540" width="26.88671875" customWidth="1"/>
    <col min="1793" max="1793" width="3.33203125" customWidth="1"/>
    <col min="1794" max="1794" width="30.33203125" customWidth="1"/>
    <col min="1795" max="1795" width="30" customWidth="1"/>
    <col min="1796" max="1796" width="26.88671875" customWidth="1"/>
    <col min="2049" max="2049" width="3.33203125" customWidth="1"/>
    <col min="2050" max="2050" width="30.33203125" customWidth="1"/>
    <col min="2051" max="2051" width="30" customWidth="1"/>
    <col min="2052" max="2052" width="26.88671875" customWidth="1"/>
    <col min="2305" max="2305" width="3.33203125" customWidth="1"/>
    <col min="2306" max="2306" width="30.33203125" customWidth="1"/>
    <col min="2307" max="2307" width="30" customWidth="1"/>
    <col min="2308" max="2308" width="26.88671875" customWidth="1"/>
    <col min="2561" max="2561" width="3.33203125" customWidth="1"/>
    <col min="2562" max="2562" width="30.33203125" customWidth="1"/>
    <col min="2563" max="2563" width="30" customWidth="1"/>
    <col min="2564" max="2564" width="26.88671875" customWidth="1"/>
    <col min="2817" max="2817" width="3.33203125" customWidth="1"/>
    <col min="2818" max="2818" width="30.33203125" customWidth="1"/>
    <col min="2819" max="2819" width="30" customWidth="1"/>
    <col min="2820" max="2820" width="26.88671875" customWidth="1"/>
    <col min="3073" max="3073" width="3.33203125" customWidth="1"/>
    <col min="3074" max="3074" width="30.33203125" customWidth="1"/>
    <col min="3075" max="3075" width="30" customWidth="1"/>
    <col min="3076" max="3076" width="26.88671875" customWidth="1"/>
    <col min="3329" max="3329" width="3.33203125" customWidth="1"/>
    <col min="3330" max="3330" width="30.33203125" customWidth="1"/>
    <col min="3331" max="3331" width="30" customWidth="1"/>
    <col min="3332" max="3332" width="26.88671875" customWidth="1"/>
    <col min="3585" max="3585" width="3.33203125" customWidth="1"/>
    <col min="3586" max="3586" width="30.33203125" customWidth="1"/>
    <col min="3587" max="3587" width="30" customWidth="1"/>
    <col min="3588" max="3588" width="26.88671875" customWidth="1"/>
    <col min="3841" max="3841" width="3.33203125" customWidth="1"/>
    <col min="3842" max="3842" width="30.33203125" customWidth="1"/>
    <col min="3843" max="3843" width="30" customWidth="1"/>
    <col min="3844" max="3844" width="26.88671875" customWidth="1"/>
    <col min="4097" max="4097" width="3.33203125" customWidth="1"/>
    <col min="4098" max="4098" width="30.33203125" customWidth="1"/>
    <col min="4099" max="4099" width="30" customWidth="1"/>
    <col min="4100" max="4100" width="26.88671875" customWidth="1"/>
    <col min="4353" max="4353" width="3.33203125" customWidth="1"/>
    <col min="4354" max="4354" width="30.33203125" customWidth="1"/>
    <col min="4355" max="4355" width="30" customWidth="1"/>
    <col min="4356" max="4356" width="26.88671875" customWidth="1"/>
    <col min="4609" max="4609" width="3.33203125" customWidth="1"/>
    <col min="4610" max="4610" width="30.33203125" customWidth="1"/>
    <col min="4611" max="4611" width="30" customWidth="1"/>
    <col min="4612" max="4612" width="26.88671875" customWidth="1"/>
    <col min="4865" max="4865" width="3.33203125" customWidth="1"/>
    <col min="4866" max="4866" width="30.33203125" customWidth="1"/>
    <col min="4867" max="4867" width="30" customWidth="1"/>
    <col min="4868" max="4868" width="26.88671875" customWidth="1"/>
    <col min="5121" max="5121" width="3.33203125" customWidth="1"/>
    <col min="5122" max="5122" width="30.33203125" customWidth="1"/>
    <col min="5123" max="5123" width="30" customWidth="1"/>
    <col min="5124" max="5124" width="26.88671875" customWidth="1"/>
    <col min="5377" max="5377" width="3.33203125" customWidth="1"/>
    <col min="5378" max="5378" width="30.33203125" customWidth="1"/>
    <col min="5379" max="5379" width="30" customWidth="1"/>
    <col min="5380" max="5380" width="26.88671875" customWidth="1"/>
    <col min="5633" max="5633" width="3.33203125" customWidth="1"/>
    <col min="5634" max="5634" width="30.33203125" customWidth="1"/>
    <col min="5635" max="5635" width="30" customWidth="1"/>
    <col min="5636" max="5636" width="26.88671875" customWidth="1"/>
    <col min="5889" max="5889" width="3.33203125" customWidth="1"/>
    <col min="5890" max="5890" width="30.33203125" customWidth="1"/>
    <col min="5891" max="5891" width="30" customWidth="1"/>
    <col min="5892" max="5892" width="26.88671875" customWidth="1"/>
    <col min="6145" max="6145" width="3.33203125" customWidth="1"/>
    <col min="6146" max="6146" width="30.33203125" customWidth="1"/>
    <col min="6147" max="6147" width="30" customWidth="1"/>
    <col min="6148" max="6148" width="26.88671875" customWidth="1"/>
    <col min="6401" max="6401" width="3.33203125" customWidth="1"/>
    <col min="6402" max="6402" width="30.33203125" customWidth="1"/>
    <col min="6403" max="6403" width="30" customWidth="1"/>
    <col min="6404" max="6404" width="26.88671875" customWidth="1"/>
    <col min="6657" max="6657" width="3.33203125" customWidth="1"/>
    <col min="6658" max="6658" width="30.33203125" customWidth="1"/>
    <col min="6659" max="6659" width="30" customWidth="1"/>
    <col min="6660" max="6660" width="26.88671875" customWidth="1"/>
    <col min="6913" max="6913" width="3.33203125" customWidth="1"/>
    <col min="6914" max="6914" width="30.33203125" customWidth="1"/>
    <col min="6915" max="6915" width="30" customWidth="1"/>
    <col min="6916" max="6916" width="26.88671875" customWidth="1"/>
    <col min="7169" max="7169" width="3.33203125" customWidth="1"/>
    <col min="7170" max="7170" width="30.33203125" customWidth="1"/>
    <col min="7171" max="7171" width="30" customWidth="1"/>
    <col min="7172" max="7172" width="26.88671875" customWidth="1"/>
    <col min="7425" max="7425" width="3.33203125" customWidth="1"/>
    <col min="7426" max="7426" width="30.33203125" customWidth="1"/>
    <col min="7427" max="7427" width="30" customWidth="1"/>
    <col min="7428" max="7428" width="26.88671875" customWidth="1"/>
    <col min="7681" max="7681" width="3.33203125" customWidth="1"/>
    <col min="7682" max="7682" width="30.33203125" customWidth="1"/>
    <col min="7683" max="7683" width="30" customWidth="1"/>
    <col min="7684" max="7684" width="26.88671875" customWidth="1"/>
    <col min="7937" max="7937" width="3.33203125" customWidth="1"/>
    <col min="7938" max="7938" width="30.33203125" customWidth="1"/>
    <col min="7939" max="7939" width="30" customWidth="1"/>
    <col min="7940" max="7940" width="26.88671875" customWidth="1"/>
    <col min="8193" max="8193" width="3.33203125" customWidth="1"/>
    <col min="8194" max="8194" width="30.33203125" customWidth="1"/>
    <col min="8195" max="8195" width="30" customWidth="1"/>
    <col min="8196" max="8196" width="26.88671875" customWidth="1"/>
    <col min="8449" max="8449" width="3.33203125" customWidth="1"/>
    <col min="8450" max="8450" width="30.33203125" customWidth="1"/>
    <col min="8451" max="8451" width="30" customWidth="1"/>
    <col min="8452" max="8452" width="26.88671875" customWidth="1"/>
    <col min="8705" max="8705" width="3.33203125" customWidth="1"/>
    <col min="8706" max="8706" width="30.33203125" customWidth="1"/>
    <col min="8707" max="8707" width="30" customWidth="1"/>
    <col min="8708" max="8708" width="26.88671875" customWidth="1"/>
    <col min="8961" max="8961" width="3.33203125" customWidth="1"/>
    <col min="8962" max="8962" width="30.33203125" customWidth="1"/>
    <col min="8963" max="8963" width="30" customWidth="1"/>
    <col min="8964" max="8964" width="26.88671875" customWidth="1"/>
    <col min="9217" max="9217" width="3.33203125" customWidth="1"/>
    <col min="9218" max="9218" width="30.33203125" customWidth="1"/>
    <col min="9219" max="9219" width="30" customWidth="1"/>
    <col min="9220" max="9220" width="26.88671875" customWidth="1"/>
    <col min="9473" max="9473" width="3.33203125" customWidth="1"/>
    <col min="9474" max="9474" width="30.33203125" customWidth="1"/>
    <col min="9475" max="9475" width="30" customWidth="1"/>
    <col min="9476" max="9476" width="26.88671875" customWidth="1"/>
    <col min="9729" max="9729" width="3.33203125" customWidth="1"/>
    <col min="9730" max="9730" width="30.33203125" customWidth="1"/>
    <col min="9731" max="9731" width="30" customWidth="1"/>
    <col min="9732" max="9732" width="26.88671875" customWidth="1"/>
    <col min="9985" max="9985" width="3.33203125" customWidth="1"/>
    <col min="9986" max="9986" width="30.33203125" customWidth="1"/>
    <col min="9987" max="9987" width="30" customWidth="1"/>
    <col min="9988" max="9988" width="26.88671875" customWidth="1"/>
    <col min="10241" max="10241" width="3.33203125" customWidth="1"/>
    <col min="10242" max="10242" width="30.33203125" customWidth="1"/>
    <col min="10243" max="10243" width="30" customWidth="1"/>
    <col min="10244" max="10244" width="26.88671875" customWidth="1"/>
    <col min="10497" max="10497" width="3.33203125" customWidth="1"/>
    <col min="10498" max="10498" width="30.33203125" customWidth="1"/>
    <col min="10499" max="10499" width="30" customWidth="1"/>
    <col min="10500" max="10500" width="26.88671875" customWidth="1"/>
    <col min="10753" max="10753" width="3.33203125" customWidth="1"/>
    <col min="10754" max="10754" width="30.33203125" customWidth="1"/>
    <col min="10755" max="10755" width="30" customWidth="1"/>
    <col min="10756" max="10756" width="26.88671875" customWidth="1"/>
    <col min="11009" max="11009" width="3.33203125" customWidth="1"/>
    <col min="11010" max="11010" width="30.33203125" customWidth="1"/>
    <col min="11011" max="11011" width="30" customWidth="1"/>
    <col min="11012" max="11012" width="26.88671875" customWidth="1"/>
    <col min="11265" max="11265" width="3.33203125" customWidth="1"/>
    <col min="11266" max="11266" width="30.33203125" customWidth="1"/>
    <col min="11267" max="11267" width="30" customWidth="1"/>
    <col min="11268" max="11268" width="26.88671875" customWidth="1"/>
    <col min="11521" max="11521" width="3.33203125" customWidth="1"/>
    <col min="11522" max="11522" width="30.33203125" customWidth="1"/>
    <col min="11523" max="11523" width="30" customWidth="1"/>
    <col min="11524" max="11524" width="26.88671875" customWidth="1"/>
    <col min="11777" max="11777" width="3.33203125" customWidth="1"/>
    <col min="11778" max="11778" width="30.33203125" customWidth="1"/>
    <col min="11779" max="11779" width="30" customWidth="1"/>
    <col min="11780" max="11780" width="26.88671875" customWidth="1"/>
    <col min="12033" max="12033" width="3.33203125" customWidth="1"/>
    <col min="12034" max="12034" width="30.33203125" customWidth="1"/>
    <col min="12035" max="12035" width="30" customWidth="1"/>
    <col min="12036" max="12036" width="26.88671875" customWidth="1"/>
    <col min="12289" max="12289" width="3.33203125" customWidth="1"/>
    <col min="12290" max="12290" width="30.33203125" customWidth="1"/>
    <col min="12291" max="12291" width="30" customWidth="1"/>
    <col min="12292" max="12292" width="26.88671875" customWidth="1"/>
    <col min="12545" max="12545" width="3.33203125" customWidth="1"/>
    <col min="12546" max="12546" width="30.33203125" customWidth="1"/>
    <col min="12547" max="12547" width="30" customWidth="1"/>
    <col min="12548" max="12548" width="26.88671875" customWidth="1"/>
    <col min="12801" max="12801" width="3.33203125" customWidth="1"/>
    <col min="12802" max="12802" width="30.33203125" customWidth="1"/>
    <col min="12803" max="12803" width="30" customWidth="1"/>
    <col min="12804" max="12804" width="26.88671875" customWidth="1"/>
    <col min="13057" max="13057" width="3.33203125" customWidth="1"/>
    <col min="13058" max="13058" width="30.33203125" customWidth="1"/>
    <col min="13059" max="13059" width="30" customWidth="1"/>
    <col min="13060" max="13060" width="26.88671875" customWidth="1"/>
    <col min="13313" max="13313" width="3.33203125" customWidth="1"/>
    <col min="13314" max="13314" width="30.33203125" customWidth="1"/>
    <col min="13315" max="13315" width="30" customWidth="1"/>
    <col min="13316" max="13316" width="26.88671875" customWidth="1"/>
    <col min="13569" max="13569" width="3.33203125" customWidth="1"/>
    <col min="13570" max="13570" width="30.33203125" customWidth="1"/>
    <col min="13571" max="13571" width="30" customWidth="1"/>
    <col min="13572" max="13572" width="26.88671875" customWidth="1"/>
    <col min="13825" max="13825" width="3.33203125" customWidth="1"/>
    <col min="13826" max="13826" width="30.33203125" customWidth="1"/>
    <col min="13827" max="13827" width="30" customWidth="1"/>
    <col min="13828" max="13828" width="26.88671875" customWidth="1"/>
    <col min="14081" max="14081" width="3.33203125" customWidth="1"/>
    <col min="14082" max="14082" width="30.33203125" customWidth="1"/>
    <col min="14083" max="14083" width="30" customWidth="1"/>
    <col min="14084" max="14084" width="26.88671875" customWidth="1"/>
    <col min="14337" max="14337" width="3.33203125" customWidth="1"/>
    <col min="14338" max="14338" width="30.33203125" customWidth="1"/>
    <col min="14339" max="14339" width="30" customWidth="1"/>
    <col min="14340" max="14340" width="26.88671875" customWidth="1"/>
    <col min="14593" max="14593" width="3.33203125" customWidth="1"/>
    <col min="14594" max="14594" width="30.33203125" customWidth="1"/>
    <col min="14595" max="14595" width="30" customWidth="1"/>
    <col min="14596" max="14596" width="26.88671875" customWidth="1"/>
    <col min="14849" max="14849" width="3.33203125" customWidth="1"/>
    <col min="14850" max="14850" width="30.33203125" customWidth="1"/>
    <col min="14851" max="14851" width="30" customWidth="1"/>
    <col min="14852" max="14852" width="26.88671875" customWidth="1"/>
    <col min="15105" max="15105" width="3.33203125" customWidth="1"/>
    <col min="15106" max="15106" width="30.33203125" customWidth="1"/>
    <col min="15107" max="15107" width="30" customWidth="1"/>
    <col min="15108" max="15108" width="26.88671875" customWidth="1"/>
    <col min="15361" max="15361" width="3.33203125" customWidth="1"/>
    <col min="15362" max="15362" width="30.33203125" customWidth="1"/>
    <col min="15363" max="15363" width="30" customWidth="1"/>
    <col min="15364" max="15364" width="26.88671875" customWidth="1"/>
    <col min="15617" max="15617" width="3.33203125" customWidth="1"/>
    <col min="15618" max="15618" width="30.33203125" customWidth="1"/>
    <col min="15619" max="15619" width="30" customWidth="1"/>
    <col min="15620" max="15620" width="26.88671875" customWidth="1"/>
    <col min="15873" max="15873" width="3.33203125" customWidth="1"/>
    <col min="15874" max="15874" width="30.33203125" customWidth="1"/>
    <col min="15875" max="15875" width="30" customWidth="1"/>
    <col min="15876" max="15876" width="26.88671875" customWidth="1"/>
    <col min="16129" max="16129" width="3.33203125" customWidth="1"/>
    <col min="16130" max="16130" width="30.33203125" customWidth="1"/>
    <col min="16131" max="16131" width="30" customWidth="1"/>
    <col min="16132" max="16132" width="26.88671875" customWidth="1"/>
  </cols>
  <sheetData>
    <row r="1" spans="1:11" x14ac:dyDescent="0.3">
      <c r="A1" s="60" t="s">
        <v>34</v>
      </c>
      <c r="B1" s="60"/>
    </row>
    <row r="2" spans="1:11" ht="15.6" x14ac:dyDescent="0.3">
      <c r="A2" s="62" t="s">
        <v>0</v>
      </c>
      <c r="B2" s="62"/>
      <c r="C2" s="62"/>
      <c r="D2" s="62"/>
      <c r="E2" s="62"/>
      <c r="F2" s="62"/>
      <c r="G2" s="62"/>
      <c r="H2" s="62"/>
      <c r="I2" s="62"/>
      <c r="J2" s="1"/>
      <c r="K2" s="1"/>
    </row>
    <row r="3" spans="1:11" ht="15.6" x14ac:dyDescent="0.3">
      <c r="A3" s="62" t="s">
        <v>1</v>
      </c>
      <c r="B3" s="62"/>
      <c r="C3" s="62"/>
      <c r="D3" s="62"/>
      <c r="E3" s="62"/>
      <c r="F3" s="62"/>
      <c r="G3" s="62"/>
      <c r="H3" s="62"/>
      <c r="I3" s="62"/>
      <c r="J3" s="1"/>
      <c r="K3" s="1"/>
    </row>
    <row r="4" spans="1:11" x14ac:dyDescent="0.3">
      <c r="A4" s="2"/>
      <c r="B4" s="18"/>
      <c r="C4" s="19"/>
      <c r="D4" s="3"/>
      <c r="E4" s="3"/>
      <c r="F4" s="3"/>
      <c r="G4" s="3"/>
      <c r="H4" s="3"/>
      <c r="I4" s="1"/>
      <c r="J4" s="1"/>
      <c r="K4" s="1"/>
    </row>
    <row r="5" spans="1:11" x14ac:dyDescent="0.3">
      <c r="A5" s="2"/>
      <c r="B5" s="72" t="s">
        <v>2</v>
      </c>
      <c r="C5" s="72"/>
      <c r="D5" s="4"/>
      <c r="E5" s="3"/>
      <c r="F5" s="3"/>
      <c r="G5" s="3"/>
      <c r="H5" s="3"/>
      <c r="I5" s="1"/>
      <c r="J5" s="1"/>
      <c r="K5" s="1"/>
    </row>
    <row r="6" spans="1:11" ht="79.2" customHeight="1" x14ac:dyDescent="0.3">
      <c r="A6" s="56" t="s">
        <v>3</v>
      </c>
      <c r="B6" s="56" t="s">
        <v>4</v>
      </c>
      <c r="C6" s="56" t="s">
        <v>5</v>
      </c>
      <c r="D6" s="73" t="s">
        <v>35</v>
      </c>
      <c r="E6" s="56" t="s">
        <v>6</v>
      </c>
      <c r="F6" s="20" t="s">
        <v>38</v>
      </c>
      <c r="G6" s="56" t="s">
        <v>7</v>
      </c>
      <c r="H6" s="57" t="s">
        <v>8</v>
      </c>
      <c r="I6" s="63" t="s">
        <v>9</v>
      </c>
      <c r="J6" s="3"/>
      <c r="K6" s="3"/>
    </row>
    <row r="7" spans="1:11" ht="106.95" customHeight="1" x14ac:dyDescent="0.3">
      <c r="A7" s="56"/>
      <c r="B7" s="56"/>
      <c r="C7" s="56"/>
      <c r="D7" s="74"/>
      <c r="E7" s="56"/>
      <c r="F7" s="20" t="s">
        <v>65</v>
      </c>
      <c r="G7" s="56"/>
      <c r="H7" s="57"/>
      <c r="I7" s="63"/>
      <c r="J7" s="3"/>
      <c r="K7" s="3"/>
    </row>
    <row r="8" spans="1:11" x14ac:dyDescent="0.3">
      <c r="A8" s="67" t="s">
        <v>10</v>
      </c>
      <c r="B8" s="68"/>
      <c r="C8" s="69" t="s">
        <v>11</v>
      </c>
      <c r="D8" s="70"/>
      <c r="E8" s="70"/>
      <c r="F8" s="70"/>
      <c r="G8" s="70"/>
      <c r="H8" s="70"/>
      <c r="I8" s="71"/>
      <c r="J8" s="3"/>
      <c r="K8" s="3"/>
    </row>
    <row r="9" spans="1:11" ht="84" x14ac:dyDescent="0.3">
      <c r="A9" s="10">
        <v>1</v>
      </c>
      <c r="B9" s="55" t="s">
        <v>12</v>
      </c>
      <c r="C9" s="11" t="s">
        <v>33</v>
      </c>
      <c r="D9" s="12"/>
      <c r="E9" s="10" t="s">
        <v>13</v>
      </c>
      <c r="F9" s="10">
        <v>2793</v>
      </c>
      <c r="G9" s="13"/>
      <c r="H9" s="14"/>
      <c r="I9" s="13"/>
      <c r="J9" s="3"/>
      <c r="K9" s="3"/>
    </row>
    <row r="10" spans="1:11" ht="84.6" customHeight="1" x14ac:dyDescent="0.3">
      <c r="A10" s="15">
        <v>2</v>
      </c>
      <c r="B10" s="35" t="s">
        <v>14</v>
      </c>
      <c r="C10" s="11" t="s">
        <v>23</v>
      </c>
      <c r="D10" s="12"/>
      <c r="E10" s="16" t="s">
        <v>13</v>
      </c>
      <c r="F10" s="16">
        <v>150</v>
      </c>
      <c r="G10" s="13"/>
      <c r="H10" s="15"/>
      <c r="I10" s="13"/>
      <c r="J10" s="3"/>
      <c r="K10" s="3"/>
    </row>
    <row r="11" spans="1:11" ht="84.6" customHeight="1" x14ac:dyDescent="0.3">
      <c r="A11" s="10">
        <v>3</v>
      </c>
      <c r="B11" s="35" t="s">
        <v>18</v>
      </c>
      <c r="C11" s="17" t="s">
        <v>26</v>
      </c>
      <c r="D11" s="12"/>
      <c r="E11" s="16" t="s">
        <v>16</v>
      </c>
      <c r="F11" s="16">
        <v>225</v>
      </c>
      <c r="G11" s="13"/>
      <c r="H11" s="15"/>
      <c r="I11" s="13"/>
      <c r="J11" s="3"/>
      <c r="K11" s="3"/>
    </row>
    <row r="12" spans="1:11" ht="72" x14ac:dyDescent="0.3">
      <c r="A12" s="15">
        <v>4</v>
      </c>
      <c r="B12" s="35" t="s">
        <v>15</v>
      </c>
      <c r="C12" s="17" t="s">
        <v>24</v>
      </c>
      <c r="D12" s="12"/>
      <c r="E12" s="16" t="s">
        <v>16</v>
      </c>
      <c r="F12" s="16">
        <v>26</v>
      </c>
      <c r="G12" s="13"/>
      <c r="H12" s="15"/>
      <c r="I12" s="13"/>
      <c r="J12" s="3"/>
      <c r="K12" s="3"/>
    </row>
    <row r="13" spans="1:11" ht="106.95" customHeight="1" x14ac:dyDescent="0.3">
      <c r="A13" s="10">
        <v>5</v>
      </c>
      <c r="B13" s="35" t="s">
        <v>17</v>
      </c>
      <c r="C13" s="17" t="s">
        <v>25</v>
      </c>
      <c r="D13" s="12"/>
      <c r="E13" s="16" t="s">
        <v>16</v>
      </c>
      <c r="F13" s="16">
        <v>333</v>
      </c>
      <c r="G13" s="13"/>
      <c r="H13" s="15"/>
      <c r="I13" s="13"/>
      <c r="J13" s="3"/>
      <c r="K13" s="3"/>
    </row>
    <row r="14" spans="1:11" ht="98.4" customHeight="1" x14ac:dyDescent="0.3">
      <c r="A14" s="10">
        <v>7</v>
      </c>
      <c r="B14" s="35" t="s">
        <v>30</v>
      </c>
      <c r="C14" s="17" t="s">
        <v>31</v>
      </c>
      <c r="D14" s="12"/>
      <c r="E14" s="16" t="s">
        <v>16</v>
      </c>
      <c r="F14" s="16">
        <v>574</v>
      </c>
      <c r="G14" s="13"/>
      <c r="H14" s="15"/>
      <c r="I14" s="13"/>
      <c r="J14" s="3"/>
      <c r="K14" s="3"/>
    </row>
    <row r="15" spans="1:11" ht="72.599999999999994" customHeight="1" x14ac:dyDescent="0.3">
      <c r="A15" s="15">
        <v>8</v>
      </c>
      <c r="B15" s="35" t="s">
        <v>32</v>
      </c>
      <c r="C15" s="17" t="s">
        <v>37</v>
      </c>
      <c r="D15" s="12"/>
      <c r="E15" s="16" t="s">
        <v>16</v>
      </c>
      <c r="F15" s="16">
        <v>784</v>
      </c>
      <c r="G15" s="13"/>
      <c r="H15" s="15"/>
      <c r="I15" s="13"/>
      <c r="J15" s="3"/>
      <c r="K15" s="3"/>
    </row>
    <row r="16" spans="1:11" x14ac:dyDescent="0.3">
      <c r="A16" s="21"/>
      <c r="B16" s="21"/>
      <c r="C16" s="21"/>
      <c r="D16" s="65" t="s">
        <v>27</v>
      </c>
      <c r="E16" s="65"/>
      <c r="F16" s="22">
        <f>SUM(F9:F15)</f>
        <v>4885</v>
      </c>
      <c r="G16" s="23"/>
      <c r="H16" s="23"/>
      <c r="I16" s="32"/>
      <c r="J16" s="3"/>
      <c r="K16" s="3"/>
    </row>
    <row r="17" spans="1:11" ht="15" customHeight="1" x14ac:dyDescent="0.3">
      <c r="A17" s="5"/>
      <c r="B17" s="59" t="s">
        <v>29</v>
      </c>
      <c r="C17" s="64"/>
      <c r="D17" s="31"/>
      <c r="E17" s="66" t="s">
        <v>19</v>
      </c>
      <c r="F17" s="58"/>
      <c r="G17" s="58"/>
      <c r="H17" s="58"/>
      <c r="I17" s="33"/>
      <c r="J17" s="3"/>
      <c r="K17" s="3"/>
    </row>
    <row r="18" spans="1:11" ht="15" customHeight="1" x14ac:dyDescent="0.3">
      <c r="A18" s="5"/>
      <c r="B18" s="59" t="s">
        <v>28</v>
      </c>
      <c r="C18" s="59"/>
      <c r="D18" s="61"/>
      <c r="E18" s="58" t="s">
        <v>20</v>
      </c>
      <c r="F18" s="58"/>
      <c r="G18" s="58"/>
      <c r="H18" s="58"/>
      <c r="I18" s="34"/>
      <c r="J18" s="3"/>
      <c r="K18" s="3"/>
    </row>
    <row r="19" spans="1:11" ht="15" customHeight="1" x14ac:dyDescent="0.3">
      <c r="A19" s="5"/>
      <c r="B19" s="59"/>
      <c r="C19" s="59"/>
      <c r="D19" s="61"/>
      <c r="E19" s="58" t="s">
        <v>21</v>
      </c>
      <c r="F19" s="58"/>
      <c r="G19" s="58"/>
      <c r="H19" s="58"/>
      <c r="I19" s="34"/>
      <c r="J19" s="3"/>
      <c r="K19" s="3"/>
    </row>
    <row r="20" spans="1:11" ht="15" customHeight="1" x14ac:dyDescent="0.3">
      <c r="A20" s="5"/>
      <c r="B20" s="36"/>
      <c r="C20" s="36"/>
      <c r="D20" s="36"/>
      <c r="E20" s="37"/>
      <c r="F20" s="37"/>
      <c r="G20" s="37"/>
      <c r="H20" s="37"/>
      <c r="I20" s="38"/>
      <c r="J20" s="3"/>
      <c r="K20" s="3"/>
    </row>
    <row r="21" spans="1:11" ht="75" customHeight="1" x14ac:dyDescent="0.3">
      <c r="A21" s="5"/>
      <c r="B21" s="59" t="s">
        <v>36</v>
      </c>
      <c r="C21" s="59"/>
      <c r="D21" s="59"/>
      <c r="E21" s="59"/>
      <c r="F21" s="59"/>
      <c r="G21" s="59"/>
      <c r="H21" s="59"/>
      <c r="I21" s="59"/>
      <c r="J21" s="3"/>
      <c r="K21" s="3"/>
    </row>
    <row r="22" spans="1:11" x14ac:dyDescent="0.3">
      <c r="A22" s="5"/>
      <c r="B22" s="24"/>
      <c r="C22" s="24"/>
      <c r="D22" s="25"/>
      <c r="E22" s="26"/>
      <c r="F22" s="26"/>
      <c r="G22" s="26"/>
      <c r="H22" s="26"/>
      <c r="I22" s="27"/>
      <c r="J22" s="3"/>
      <c r="K22" s="3"/>
    </row>
    <row r="23" spans="1:11" x14ac:dyDescent="0.3">
      <c r="A23" s="6"/>
      <c r="B23" s="28"/>
      <c r="C23" s="26"/>
      <c r="D23" s="7"/>
      <c r="E23" s="8"/>
      <c r="F23" s="3"/>
      <c r="G23" s="3"/>
      <c r="H23" s="3"/>
      <c r="I23" s="3"/>
      <c r="J23" s="3"/>
      <c r="K23" s="3"/>
    </row>
    <row r="24" spans="1:11" x14ac:dyDescent="0.3">
      <c r="B24" s="29" t="s">
        <v>22</v>
      </c>
      <c r="C24" s="30"/>
      <c r="G24" s="3"/>
      <c r="H24" s="3"/>
      <c r="I24" s="3"/>
      <c r="J24" s="3"/>
      <c r="K24" s="3"/>
    </row>
    <row r="25" spans="1:11" x14ac:dyDescent="0.3">
      <c r="C25" s="9"/>
      <c r="G25" s="3"/>
      <c r="H25" s="3"/>
      <c r="I25" s="3"/>
      <c r="J25" s="3"/>
      <c r="K25" s="3"/>
    </row>
  </sheetData>
  <mergeCells count="21">
    <mergeCell ref="A1:B1"/>
    <mergeCell ref="B18:D19"/>
    <mergeCell ref="A2:I2"/>
    <mergeCell ref="A3:I3"/>
    <mergeCell ref="I6:I7"/>
    <mergeCell ref="B17:C17"/>
    <mergeCell ref="D16:E16"/>
    <mergeCell ref="E17:H17"/>
    <mergeCell ref="A8:B8"/>
    <mergeCell ref="C8:I8"/>
    <mergeCell ref="B5:C5"/>
    <mergeCell ref="A6:A7"/>
    <mergeCell ref="B6:B7"/>
    <mergeCell ref="C6:C7"/>
    <mergeCell ref="D6:D7"/>
    <mergeCell ref="E6:E7"/>
    <mergeCell ref="G6:G7"/>
    <mergeCell ref="H6:H7"/>
    <mergeCell ref="E18:H18"/>
    <mergeCell ref="E19:H19"/>
    <mergeCell ref="B21:I21"/>
  </mergeCells>
  <pageMargins left="0.51181102362204722" right="0" top="0.74803149606299213" bottom="0"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6A36D-1963-401C-A8C2-837A6D6213DB}">
  <dimension ref="A1:O13"/>
  <sheetViews>
    <sheetView topLeftCell="A9" workbookViewId="0">
      <selection activeCell="L13" sqref="L13"/>
    </sheetView>
  </sheetViews>
  <sheetFormatPr defaultColWidth="20.6640625" defaultRowHeight="14.4" x14ac:dyDescent="0.3"/>
  <cols>
    <col min="1" max="1" width="8.44140625" customWidth="1"/>
    <col min="3" max="3" width="32.33203125" customWidth="1"/>
    <col min="7" max="15" width="20.6640625" customWidth="1"/>
  </cols>
  <sheetData>
    <row r="1" spans="1:15" x14ac:dyDescent="0.3">
      <c r="C1" s="39"/>
      <c r="F1" s="40"/>
      <c r="G1" s="40"/>
      <c r="H1" s="40"/>
      <c r="I1" s="40"/>
      <c r="J1" s="40"/>
      <c r="K1" s="40"/>
      <c r="L1" s="40"/>
      <c r="M1" s="40"/>
      <c r="N1" s="40"/>
      <c r="O1" s="40"/>
    </row>
    <row r="2" spans="1:15" x14ac:dyDescent="0.3">
      <c r="C2" s="39"/>
      <c r="F2" s="40"/>
      <c r="G2" s="40"/>
      <c r="H2" s="40"/>
      <c r="I2" s="40"/>
      <c r="J2" s="40"/>
      <c r="K2" s="40"/>
      <c r="L2" s="40"/>
      <c r="M2" s="40"/>
      <c r="N2" s="40"/>
      <c r="O2" s="40"/>
    </row>
    <row r="3" spans="1:15" x14ac:dyDescent="0.3">
      <c r="A3" s="75" t="s">
        <v>3</v>
      </c>
      <c r="B3" s="76" t="s">
        <v>62</v>
      </c>
      <c r="C3" s="76"/>
      <c r="D3" s="76"/>
      <c r="E3" s="76"/>
      <c r="F3" s="42">
        <v>190061064</v>
      </c>
      <c r="G3" s="42">
        <v>190057219</v>
      </c>
      <c r="H3" s="42">
        <v>305616433</v>
      </c>
      <c r="I3" s="42">
        <v>305889001</v>
      </c>
      <c r="J3" s="42">
        <v>190061598</v>
      </c>
      <c r="K3" s="42">
        <v>190085154</v>
      </c>
      <c r="L3" s="42">
        <v>190085492</v>
      </c>
      <c r="M3" s="42">
        <v>290083670</v>
      </c>
      <c r="N3" s="42">
        <v>190083865</v>
      </c>
      <c r="O3" s="42">
        <v>190084586</v>
      </c>
    </row>
    <row r="4" spans="1:15" ht="72" x14ac:dyDescent="0.3">
      <c r="A4" s="75"/>
      <c r="B4" s="76" t="s">
        <v>39</v>
      </c>
      <c r="C4" s="76"/>
      <c r="D4" s="76"/>
      <c r="E4" s="76"/>
      <c r="F4" s="43" t="s">
        <v>66</v>
      </c>
      <c r="G4" s="43" t="s">
        <v>40</v>
      </c>
      <c r="H4" s="44" t="s">
        <v>64</v>
      </c>
      <c r="I4" s="43" t="s">
        <v>41</v>
      </c>
      <c r="J4" s="45" t="s">
        <v>42</v>
      </c>
      <c r="K4" s="43" t="s">
        <v>43</v>
      </c>
      <c r="L4" s="43" t="s">
        <v>44</v>
      </c>
      <c r="M4" s="43" t="s">
        <v>45</v>
      </c>
      <c r="N4" s="43" t="s">
        <v>46</v>
      </c>
      <c r="O4" s="43" t="s">
        <v>47</v>
      </c>
    </row>
    <row r="5" spans="1:15" ht="69" x14ac:dyDescent="0.3">
      <c r="A5" s="75"/>
      <c r="B5" s="46" t="s">
        <v>48</v>
      </c>
      <c r="C5" s="46" t="s">
        <v>5</v>
      </c>
      <c r="D5" s="46" t="s">
        <v>6</v>
      </c>
      <c r="E5" s="47" t="s">
        <v>63</v>
      </c>
      <c r="F5" s="43" t="s">
        <v>49</v>
      </c>
      <c r="G5" s="43" t="s">
        <v>50</v>
      </c>
      <c r="H5" s="43" t="s">
        <v>51</v>
      </c>
      <c r="I5" s="43" t="s">
        <v>52</v>
      </c>
      <c r="J5" s="43" t="s">
        <v>53</v>
      </c>
      <c r="K5" s="43" t="s">
        <v>54</v>
      </c>
      <c r="L5" s="43" t="s">
        <v>55</v>
      </c>
      <c r="M5" s="43" t="s">
        <v>56</v>
      </c>
      <c r="N5" s="43" t="s">
        <v>57</v>
      </c>
      <c r="O5" s="43" t="s">
        <v>58</v>
      </c>
    </row>
    <row r="6" spans="1:15" x14ac:dyDescent="0.3">
      <c r="A6" s="41">
        <v>1</v>
      </c>
      <c r="B6" s="46">
        <v>2</v>
      </c>
      <c r="C6" s="48">
        <v>3</v>
      </c>
      <c r="D6" s="46">
        <v>4</v>
      </c>
      <c r="E6" s="47">
        <v>5</v>
      </c>
      <c r="F6" s="43">
        <v>6</v>
      </c>
      <c r="G6" s="43">
        <v>7</v>
      </c>
      <c r="H6" s="43">
        <v>8</v>
      </c>
      <c r="I6" s="43">
        <v>9</v>
      </c>
      <c r="J6" s="43">
        <v>10</v>
      </c>
      <c r="K6" s="43">
        <v>11</v>
      </c>
      <c r="L6" s="43">
        <v>12</v>
      </c>
      <c r="M6" s="43">
        <v>13</v>
      </c>
      <c r="N6" s="43">
        <v>14</v>
      </c>
      <c r="O6" s="43">
        <v>15</v>
      </c>
    </row>
    <row r="7" spans="1:15" ht="72" x14ac:dyDescent="0.3">
      <c r="A7" s="53">
        <v>1</v>
      </c>
      <c r="B7" s="54" t="s">
        <v>12</v>
      </c>
      <c r="C7" s="49" t="s">
        <v>33</v>
      </c>
      <c r="D7" s="46" t="s">
        <v>13</v>
      </c>
      <c r="E7" s="47">
        <f t="shared" ref="E7:E13" si="0">SUM(F7:O7)</f>
        <v>2793</v>
      </c>
      <c r="F7" s="41"/>
      <c r="G7" s="41">
        <v>50</v>
      </c>
      <c r="H7" s="41"/>
      <c r="I7" s="41">
        <v>543</v>
      </c>
      <c r="J7" s="41"/>
      <c r="K7" s="41">
        <v>1800</v>
      </c>
      <c r="L7" s="41"/>
      <c r="M7" s="41"/>
      <c r="N7" s="41"/>
      <c r="O7" s="41">
        <v>400</v>
      </c>
    </row>
    <row r="8" spans="1:15" ht="72" x14ac:dyDescent="0.3">
      <c r="A8" s="53">
        <v>2</v>
      </c>
      <c r="B8" s="51" t="s">
        <v>14</v>
      </c>
      <c r="C8" s="49" t="s">
        <v>23</v>
      </c>
      <c r="D8" s="46" t="s">
        <v>13</v>
      </c>
      <c r="E8" s="47">
        <f t="shared" si="0"/>
        <v>150</v>
      </c>
      <c r="F8" s="41"/>
      <c r="G8" s="41"/>
      <c r="H8" s="41"/>
      <c r="I8" s="41">
        <v>150</v>
      </c>
      <c r="J8" s="41"/>
      <c r="K8" s="41"/>
      <c r="L8" s="41"/>
      <c r="M8" s="41"/>
      <c r="N8" s="41"/>
      <c r="O8" s="41"/>
    </row>
    <row r="9" spans="1:15" ht="72" x14ac:dyDescent="0.3">
      <c r="A9" s="53">
        <v>3</v>
      </c>
      <c r="B9" s="51" t="s">
        <v>59</v>
      </c>
      <c r="C9" s="50" t="s">
        <v>26</v>
      </c>
      <c r="D9" s="46" t="s">
        <v>16</v>
      </c>
      <c r="E9" s="47">
        <f t="shared" si="0"/>
        <v>225</v>
      </c>
      <c r="F9" s="41"/>
      <c r="G9" s="41">
        <v>180</v>
      </c>
      <c r="H9" s="41"/>
      <c r="I9" s="41"/>
      <c r="J9" s="41">
        <v>35</v>
      </c>
      <c r="K9" s="41"/>
      <c r="L9" s="41"/>
      <c r="M9" s="41"/>
      <c r="N9" s="41"/>
      <c r="O9" s="41">
        <v>10</v>
      </c>
    </row>
    <row r="10" spans="1:15" ht="72" x14ac:dyDescent="0.3">
      <c r="A10" s="53">
        <v>4</v>
      </c>
      <c r="B10" s="51" t="s">
        <v>15</v>
      </c>
      <c r="C10" s="50" t="s">
        <v>24</v>
      </c>
      <c r="D10" s="46" t="s">
        <v>16</v>
      </c>
      <c r="E10" s="47">
        <f t="shared" si="0"/>
        <v>26</v>
      </c>
      <c r="F10" s="41">
        <v>26</v>
      </c>
      <c r="G10" s="41"/>
      <c r="H10" s="41"/>
      <c r="I10" s="41"/>
      <c r="J10" s="41"/>
      <c r="K10" s="41"/>
      <c r="L10" s="41"/>
      <c r="M10" s="41"/>
      <c r="N10" s="41"/>
      <c r="O10" s="41"/>
    </row>
    <row r="11" spans="1:15" ht="84" x14ac:dyDescent="0.3">
      <c r="A11" s="53">
        <v>5</v>
      </c>
      <c r="B11" s="51" t="s">
        <v>17</v>
      </c>
      <c r="C11" s="50" t="s">
        <v>25</v>
      </c>
      <c r="D11" s="46" t="s">
        <v>16</v>
      </c>
      <c r="E11" s="47">
        <f t="shared" si="0"/>
        <v>333</v>
      </c>
      <c r="F11" s="41"/>
      <c r="G11" s="41">
        <v>300</v>
      </c>
      <c r="H11" s="41"/>
      <c r="I11" s="41">
        <v>33</v>
      </c>
      <c r="J11" s="41"/>
      <c r="K11" s="41"/>
      <c r="L11" s="41"/>
      <c r="M11" s="41"/>
      <c r="N11" s="41"/>
      <c r="O11" s="41"/>
    </row>
    <row r="12" spans="1:15" ht="84" x14ac:dyDescent="0.3">
      <c r="A12" s="53">
        <v>6</v>
      </c>
      <c r="B12" s="52" t="s">
        <v>30</v>
      </c>
      <c r="C12" s="50" t="s">
        <v>31</v>
      </c>
      <c r="D12" s="46" t="s">
        <v>16</v>
      </c>
      <c r="E12" s="47">
        <f t="shared" si="0"/>
        <v>574</v>
      </c>
      <c r="F12" s="41"/>
      <c r="G12" s="41"/>
      <c r="H12" s="41"/>
      <c r="I12" s="41"/>
      <c r="J12" s="41">
        <v>520</v>
      </c>
      <c r="K12" s="41"/>
      <c r="L12" s="41">
        <v>54</v>
      </c>
      <c r="M12" s="41"/>
      <c r="N12" s="41"/>
      <c r="O12" s="41"/>
    </row>
    <row r="13" spans="1:15" ht="48" x14ac:dyDescent="0.3">
      <c r="A13" s="53">
        <v>7</v>
      </c>
      <c r="B13" s="51" t="s">
        <v>60</v>
      </c>
      <c r="C13" s="50" t="s">
        <v>61</v>
      </c>
      <c r="D13" s="46" t="s">
        <v>16</v>
      </c>
      <c r="E13" s="47">
        <f t="shared" si="0"/>
        <v>784</v>
      </c>
      <c r="F13" s="41"/>
      <c r="G13" s="41">
        <v>200</v>
      </c>
      <c r="H13" s="41">
        <v>200</v>
      </c>
      <c r="I13" s="41">
        <v>90</v>
      </c>
      <c r="J13" s="41">
        <v>40</v>
      </c>
      <c r="K13" s="41"/>
      <c r="L13" s="41"/>
      <c r="M13" s="41">
        <v>154</v>
      </c>
      <c r="N13" s="41">
        <v>100</v>
      </c>
      <c r="O13" s="41"/>
    </row>
  </sheetData>
  <protectedRanges>
    <protectedRange sqref="F5:O6" name="Diapazonas1_2_2"/>
  </protectedRanges>
  <mergeCells count="3">
    <mergeCell ref="A3:A5"/>
    <mergeCell ref="B3:E3"/>
    <mergeCell ref="B4:E4"/>
  </mergeCells>
  <dataValidations count="1">
    <dataValidation allowBlank="1" showInputMessage="1" showErrorMessage="1" prompt="Įrašant daugiau nei vieną adresą, atskirus adresus atskirkite kabliataškiu." sqref="F5:O6" xr:uid="{7C82CF97-BC5A-4674-B00F-39D7FE625543}"/>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Ekologiski</vt:lpstr>
      <vt:lpstr>Kiekiai pagal įstaigas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2026-03-05T08:54:41Z</cp:lastPrinted>
  <dcterms:created xsi:type="dcterms:W3CDTF">2025-04-10T08:23:43Z</dcterms:created>
  <dcterms:modified xsi:type="dcterms:W3CDTF">2026-03-27T17:22:04Z</dcterms:modified>
</cp:coreProperties>
</file>